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E:\Desktop\Pruebas_crítica\"/>
    </mc:Choice>
  </mc:AlternateContent>
  <xr:revisionPtr revIDLastSave="0" documentId="13_ncr:1_{997091BC-864E-4724-9D17-99B1F4FE0F35}"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Observaciones!$A$1:$I$115</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4" i="1" l="1"/>
  <c r="A115" i="1" s="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2" i="1" l="1"/>
  <c r="A3" i="1" s="1"/>
  <c r="A4" i="1" s="1"/>
  <c r="A5" i="1" s="1"/>
  <c r="A12" i="1" s="1"/>
  <c r="A13" i="1" s="1"/>
  <c r="A14" i="1" s="1"/>
  <c r="A15" i="1" s="1"/>
  <c r="A16" i="1" s="1"/>
  <c r="A17" i="1" s="1"/>
  <c r="A18" i="1" s="1"/>
  <c r="A19" i="1" s="1"/>
  <c r="A20" i="1" s="1"/>
  <c r="A21"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<sst xmlns="http://schemas.openxmlformats.org/spreadsheetml/2006/main" count="306" uniqueCount="141">
  <si>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</si>
  <si>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</si>
  <si>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</si>
  <si>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</si>
  <si>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</si>
  <si>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</si>
  <si>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</si>
  <si>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</si>
  <si>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</si>
  <si>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</si>
  <si>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</si>
  <si>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</si>
  <si>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</si>
  <si>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</si>
  <si>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</si>
  <si>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</si>
  <si>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</si>
  <si>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</si>
  <si>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</si>
  <si>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</si>
  <si>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</si>
  <si>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</si>
  <si>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</si>
  <si>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Nro</t>
  </si>
  <si>
    <t>Aceptado</t>
  </si>
  <si>
    <t>PREGUNTA / COLUMNA /BOTON</t>
  </si>
  <si>
    <t>2.1</t>
  </si>
  <si>
    <t>2.2</t>
  </si>
  <si>
    <t>2.3</t>
  </si>
  <si>
    <t>2.5</t>
  </si>
  <si>
    <t>2.6</t>
  </si>
  <si>
    <t>4.1</t>
  </si>
  <si>
    <t>4.2</t>
  </si>
  <si>
    <t>5.2</t>
  </si>
  <si>
    <t>5.3</t>
  </si>
  <si>
    <t>5.4</t>
  </si>
  <si>
    <t>b</t>
  </si>
  <si>
    <t>No procede</t>
  </si>
  <si>
    <t>A12</t>
  </si>
  <si>
    <t>A4_1_2_3 UBICACIÓN DE LA EMPRESA</t>
  </si>
  <si>
    <t>A11</t>
  </si>
  <si>
    <t>SI NO ESTA INGRESADO EL CODIGO CUEN EL SISTEMA LE DEJA PASAR SIN NINGUNA ALERTA E IGUALMENTE  SI TIENE MENOS DE 10 DIGITOS</t>
  </si>
  <si>
    <t>AL REALIZAR EL CAMBIO EN ESTA PREGUNTA CANTON Y PARROQUIA NO EMITE NINGUN MENSAJE DE ALERTA AL GUARADAR Y VALIDAR ; YA QUE TIENE EL  MISMO DATO ZONA, SECTOR Y MANZANA</t>
  </si>
  <si>
    <t>El aplicativo con respecto al tamaño de la empresa no muestra un mensaje de advertencia cuando no es correcta la información</t>
  </si>
  <si>
    <t>Si no se ecuentra seleccionado el tamaño de la empresa el aplicativo no muestra un mensaje de advertencia y guarda la información</t>
  </si>
  <si>
    <t>por corregir</t>
  </si>
  <si>
    <t>no procede</t>
  </si>
  <si>
    <t>ES UNA EMPRESA DE SERVICIO SE INGRESA VALORES EN COSTOS Y NO SALE ERROR</t>
  </si>
  <si>
    <t>Linea 109</t>
  </si>
  <si>
    <t>CUANDO EXISTE VALOR EN LA LINEA 95 EL SISTEMA REALIZA LOS RESPECTIVOS CRUCES ENTRE LAS LINEAS:95,108,111; PERO CUANDO NO HAY NINGUN VALOR EN LA LINEA 95, Y  EN LAS LINEAS 109 Y 111 NO EXISTE SELECCIONADA NINGUNA OPCION DE SI O NO,  EL SISTEMA NO GENERA NINGUN MENSAJE DE ERROR Y GUARDA CORRECTAMENTE.</t>
  </si>
  <si>
    <t>2.5-6</t>
  </si>
  <si>
    <t>c2_5_4</t>
  </si>
  <si>
    <t>ALERTA INDICA QUE EL VALOR DE C2_5_4 PUEDE SER &gt;= 0 PERO NO PERMITE INGRESAR VALOR 0</t>
  </si>
  <si>
    <t>ACTIVOS FIJOS TANGIBLES</t>
  </si>
  <si>
    <t>DEBE EMITIR ALERTA SOLICITANDO INGRESAR OBSERVACION CUANDO EN LA COLUMNA 13 (TIEMPO DE USO DE ULTIMO ACTIVO AÑOS), SE ENCUENTRE UN VALOR DE 0</t>
  </si>
  <si>
    <t>COLUMNA 3 Y COLUMNA 4</t>
  </si>
  <si>
    <t>DEBE EMITIR ALERTA CUANDO EXISTA UN VALOR DE 0 Y NO HAYA REGISTRO EN LAS COLUMNAS MENCIONADAS</t>
  </si>
  <si>
    <t>LINEA 228</t>
  </si>
  <si>
    <t>CAPITULO 1 LÍNEA 66 TIENE UN VALOR DE 20000 Y EN CAPITULO 4 AC. INTANGIBLES LÍNEA 228 COL. 2 DEBE SER MAYOR A LÍNEA  66 Y NO EMITE ALERTA.</t>
  </si>
  <si>
    <t>5.1</t>
  </si>
  <si>
    <t>NO VALIDA CUANDO EN SUELDO EXISTE VALOR EN MUJERES PERO EN DETALLE TABLA 5.1 NO EXISTE MUJERES EN ESE ITEM</t>
  </si>
  <si>
    <t>5.2. Detalle el total de remuneraciones del personal ocupado correspondiente al periodo: año 2019,</t>
  </si>
  <si>
    <t xml:space="preserve">EXISTE UN VALOR en el c5_2 EN EL CRUPO 8 8. OPERADORES DE INSTALACIONES Y MÁQUINAS Y ENSAMBLADORES; AL GUARDAR Y VALIDAR NO EMITE MENSAJE DE ERROR AUN CUANDO EN EL C5_1 NO TIENE VALORRES </t>
  </si>
  <si>
    <t>PREGUNTA 3</t>
  </si>
  <si>
    <t>NO VALIDA SI SE INGRESA UN ÚNICO ESTABLECIMIENTO COMO SURCURSAL</t>
  </si>
  <si>
    <t>LINEAS 249 - 272</t>
  </si>
  <si>
    <t xml:space="preserve">EL CAPITULO 5,3 DEBE EXISTIR UN CRUCE CON EL CAPITULO 6 ESTABLECIMIENTOS YA QUE ESTE CAPITULO EXISTEN ESTABLECIMIENTOS EN OTRAS PROVINCIAS Y SIN EMBARGO EN EL CAPITULO 5-3 SOLO SE TIENE AZUAY Y NO EXISTE NINGUN TIPO DE ALERTA </t>
  </si>
  <si>
    <t>LINEA 134/COLUMNA 6</t>
  </si>
  <si>
    <t>NO EMITE ALERTA DE VALIDACION CUANDO EL VALOR NO COINCIDE CON LA FORMULA QUE SE APLICA EN EL CAPITULO 1 SOBRE EL COSTO (LINEA 46+LINEA 47+LINEA 48-LINEA 49+LINEA 50-LINEA 51+LINEA 56+LINEA 65+LINEA 66+LINEA 67+LINEA 68+LINEA 69+LINEA 70)</t>
  </si>
  <si>
    <t>Linea 134 Columna 6(Valor)</t>
  </si>
  <si>
    <t>Con respecto a la Producción el valor columna (6) línea 134 el aplicativo no valida la información del capítulo 2.1 con el capitulo 1.</t>
  </si>
  <si>
    <t>Precios Promedios columna (19)</t>
  </si>
  <si>
    <t>El aplicativo no está calculando los precios promedios de producción dela columna 19 del Capítulo 2.2  Producción y Venta</t>
  </si>
  <si>
    <t>Precios Promedios columna (20)</t>
  </si>
  <si>
    <t>El aplicativo no está calculando los precios promedios de venta nacional dela columna 20 del Capítulo 2.2  Producción y Venta</t>
  </si>
  <si>
    <t>Precios Promedios columna (21)</t>
  </si>
  <si>
    <t>El aplicativo no está calculando los precios promedios de la venta exterior dela columna 21 del Capítulo 2.2  Producción y Venta</t>
  </si>
  <si>
    <t>C2_1</t>
  </si>
  <si>
    <t>El aplicativo muestra un mensaje de advertencia cuando no se tiene ingresado el código CPC en la producción pero no corresponden a las líneas que se encuentra la respectiva información.</t>
  </si>
  <si>
    <t>c2_4</t>
  </si>
  <si>
    <t>El aplicativo muestra un mensaje de advertencia cunado no se tiene registrado la información del código CPC  de Servicios pero no corresponde a la línea que se encuentra la respectiva información</t>
  </si>
  <si>
    <t>Línea 207 (sumas columna 5-7-9)</t>
  </si>
  <si>
    <t>Con respecto al capítulo de Materias Primas la sumatorio de los Materiales Auxiliares, Repuestos y Accesorios y Embalajes no salta un mensaje de advertencia si nos es menor o igual al Capítulo 1 Suministros y Herramientas línea 77.</t>
  </si>
  <si>
    <t>C2_4</t>
  </si>
  <si>
    <t>LINEAS 169</t>
  </si>
  <si>
    <t xml:space="preserve">LINEA 169 NO SE INGRESA CODIGO CIIU Y AL GUARDAR LA ALERTA LE DA COMO SI FUERA LA LINEA 164 
CRTC: c2_4, Línea(s) 164 existe información en la columna 3 (Descripción del servicio) ,debe haber información en las columnas 2, 4 y/o 5 </t>
  </si>
  <si>
    <t>Ambiental/litoral</t>
  </si>
  <si>
    <t>Capítulo 7 - Gestión Ambiental</t>
  </si>
  <si>
    <t>EXISTE VALOR POR COSTO Y GASTO Y EN EL CAPITULO 7 , AL GUARDAR Y VALIDAR NO EMITE MENSAJE DE ERROR NO SE TIENE NINGUNA INFORMACION EN EL CAPITULO 8</t>
  </si>
  <si>
    <t>COLUMNA 4/INVERSIÓN</t>
  </si>
  <si>
    <t>EL SISTEMA NO ESTA REALIZANDO EL CRUCE DE LA COLUMNA INVERSIÓN CON EL VALOR DE COSTO REGISTRADO EN EL CAPÍTULO 7</t>
  </si>
  <si>
    <t>Capítulo 9 - Energía, Combustibles y Lubricantes</t>
  </si>
  <si>
    <t>EN ESTE CASO TIENE LA OBSERVACIÒN CORRESPONDIENTE , SEGÙN DIRECTRIZ NO DEBE DE ACEPTAR CERO, AL GUARDAR Y VALIDAR  NO EMITE MENSAJE DE ERROR.</t>
  </si>
  <si>
    <t>c10_ii_4_1</t>
  </si>
  <si>
    <t>NO APARECE ALERTA EN CANTIDAD DE CAUDAL AÚN CUANDO SE DEBE PONER EL VALOR CON DES DECIMALES.</t>
  </si>
  <si>
    <t>c10_ii_4_2   /   c10_ii_4_3</t>
  </si>
  <si>
    <t>TAMBIÉN EN PROMEDIO DE HORAS DIARIAS, ES UN MÁXIMO DE 24 HORAS PERO PERMITE PONER VALORES FUERA DEL RANGO, LO MISMO SUCEDE CON LOS DÍAS, PERMITE INGRESAR VALORES FUERA DEL RANGO PERMITIDO Y NO EMITE NINGUNA ALERTA.</t>
  </si>
  <si>
    <t xml:space="preserve">10 - (I) </t>
  </si>
  <si>
    <t>PREGUNTA c10_ii_4_2 Y c10_ii_4_3</t>
  </si>
  <si>
    <t>SE REGISTRA VALORES FUERA DE RANGOS Y NO HAY ADVERTENCIA</t>
  </si>
  <si>
    <t xml:space="preserve">10 III. OTROS RESIDUOS Y/O DESECHOS
</t>
  </si>
  <si>
    <t>c10_iii_1_1</t>
  </si>
  <si>
    <t>NO SE SELECCIONA LAS OPCIONES, SE DA GUARDAR Y VALIDA PERO NO HAY ALERTA</t>
  </si>
  <si>
    <t>LINEA 376, 384, 389</t>
  </si>
  <si>
    <t>NO TIENE VEHÍCULOS Y MÁQUINARIAS PERO EN EL CAPÍTULO 9 REGISTRA VALOR DE COMBUSTIBLE Y EN EL CAPÍTULO 10 REGISTRA QUE GENERA RESIDUOS COMO ACEITES, NEUMÁTICOS Y BATERÍAS</t>
  </si>
  <si>
    <t>Ambiental/dica</t>
  </si>
  <si>
    <t>C10_i_3_1</t>
  </si>
  <si>
    <t>Con respecto al capítulo de la Captación de Agua por la empresa en la columna 4 (Caudal de agua captada que uso la empresa) debería mostrar un mensaje de advertencia ya que debería venir con dos decimales.</t>
  </si>
  <si>
    <t>Ambiental/sur</t>
  </si>
  <si>
    <t>c9_ii_1</t>
  </si>
  <si>
    <t>NO INDICA NINGUNA ALERTA DE ERROR CUANDO SOBREPASA LOS RANGOS DE COMBUSTIBLES: Y ADEMAS ESA TABLA DEBE  SER MODIFICADA YA QUE LOS PRECIOS EN EL 2019 DE LOS COMBUSTIBLES TUVIERON DIVERSOS INCREMENTOS EN EL TRANSCURSO DEL AÑO Y LOS NUMEROS DE LAS LINEAS NO COINCIDEN SEGUN EL ANEXO DE LA MALLA DE VALIDACION CON EL INFOCAPT.</t>
  </si>
  <si>
    <t>c10_i_2_1</t>
  </si>
  <si>
    <t>NO INDICA NINGUNA ALERTA DE ERROR CUANDO SOBREPASA EL RANGO ESTABLECIDO PARA AGUA DE TANQUERO.</t>
  </si>
  <si>
    <t>c10_ii_4_2; c10_ii_4_3</t>
  </si>
  <si>
    <t>NO MUESTRA NINGUN MENSAJE DE ALERTA SI EN ESTAS VARIABLES SUPERAN LAS 24 HORAS Y LOS 31 DIAS</t>
  </si>
  <si>
    <t>La alerta se muestra al pulsar el botón "validar crítica" que se encuentra al final del formulario</t>
  </si>
  <si>
    <t>Así es como se solicitó en malla de validación</t>
  </si>
  <si>
    <t>Se verifica que si aparece la alerta</t>
  </si>
  <si>
    <t>Se verifica que si valida</t>
  </si>
  <si>
    <t>Se verifica que sicalcula</t>
  </si>
  <si>
    <t xml:space="preserve">La validación dice: Si existe dato en los códigos       4196  y/o 4197  , entonces debe tener dato en la línea 66 gasto por amortizaciones código 1109 y viceversa.                 
</t>
  </si>
  <si>
    <t>No existe ese cruce en malla de validación.</t>
  </si>
  <si>
    <t>Se colocó un texto informativo en la pregunta para aclarar que deben ingresar el valor con dos decimales.</t>
  </si>
  <si>
    <t>REVISION DIRAD 1</t>
  </si>
  <si>
    <t>Tal vez si se podría validar si se registra un solo establecimiento y en el tipo de establecimiento se escoge como sucursal, debería mostrarse un mensaje de error.</t>
  </si>
  <si>
    <t>Se actualizaría la  malla de validación.</t>
  </si>
  <si>
    <t>Se ajustaría la malla</t>
  </si>
  <si>
    <t>12. CUEN</t>
  </si>
  <si>
    <t>Debe permitir valores solamente de 10 dígitos tal y como  consta en el formulario.</t>
  </si>
  <si>
    <t>Adicionalmente se mencionará también en la malla.</t>
  </si>
  <si>
    <t>Cantidades producidas y vendidas</t>
  </si>
  <si>
    <t>Para cada línea de producto, en caso de que el producto no tenga ni inventario inicial ni final de producto terminado, entonces la cantidad producida debe ser igual a la suma de cantidad de venta nacional más cantidad de venta extranjero</t>
  </si>
  <si>
    <t>Se solicitará por malla</t>
  </si>
  <si>
    <t>B1-2</t>
  </si>
  <si>
    <t>B3-2</t>
  </si>
  <si>
    <t>B4-2</t>
  </si>
  <si>
    <t>B1- B3 Y B4</t>
  </si>
  <si>
    <t xml:space="preserve">Al colocar cualquier código que no pertenece a la CIIU no generar advertencia de error , de igual forma se coloca la letra inicial de la CIIU con minuscula y no reconoce genera error, es decir  solo esta reconociendo  MAYÚSCULA </t>
  </si>
  <si>
    <t>En la sección B registra actividad de comercio y no generar  advertencia de error en el capítulo 1, a pesar de registrar valores en las lineas de inventarios de bienes no producidos.</t>
  </si>
  <si>
    <t>LÍNEAS 41, 42 , 43</t>
  </si>
  <si>
    <t>Se modifica malla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</si>
</sst>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b/>
      <sz val="8"/>
      <color theme="1"/>
      <name val="Calibri"/>
      <family val="2"/>
      <scheme val="minor"/>
    </font>
    <font>
      <sz val="8"/>
      <color theme="1"/>
      <name val="Arial Unicode MS"/>
      <family val="2"/>
    </font>
    <font>
      <sz val="10"/>
      <color theme="1"/>
      <name val="Arial Narrow"/>
      <family val="2"/>
    </font>
    <font>
      <sz val="10"/>
      <color rgb="FF000000"/>
      <name val="Arial Narrow"/>
      <family val="2"/>
    </font>
    <font>
      <sz val="8"/>
      <color rgb="FF222222"/>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0" fillId="0" borderId="1" xfId="0" applyBorder="1" applyAlignment="1">
      <alignment horizontal="center" vertical="center"/>
    </xf>
    <xf numFmtId="0" fontId="6"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4" fillId="0" borderId="1" xfId="0" applyFont="1" applyBorder="1" applyAlignment="1">
      <alignment horizontal="center" wrapText="1"/>
    </xf>
    <xf numFmtId="0" fontId="2" fillId="5"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54</xdr:row>
      <xdr:rowOff>619125</xdr:rowOff>
    </xdr:from>
    <xdr:to>
      <xdr:col>6</xdr:col>
      <xdr:colOff>19050</xdr:colOff>
      <xdr:row>54</xdr:row>
      <xdr:rowOff>790575</xdr:rowOff>
    </xdr:to>
    <xdr:sp macro="" textlink="">
      <xdr:nvSpPr>
        <xdr:cNvPr id="4" name="3 Flecha derecha">
          <a:extLst>
            <a:ext uri="{FF2B5EF4-FFF2-40B4-BE49-F238E27FC236}">
              <a16:creationId xmlns:a16="http://schemas.microsoft.com/office/drawing/2014/main" id="{00000000-0008-0000-0000-000004000000}"/>
            </a:ext>
          </a:extLst>
        </xdr:cNvPr>
        <xdr:cNvSpPr/>
      </xdr:nvSpPr>
      <xdr:spPr>
        <a:xfrm>
          <a:off x="11630025" y="49958625"/>
          <a:ext cx="781050" cy="17145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9</xdr:col>
      <xdr:colOff>752475</xdr:colOff>
      <xdr:row>2</xdr:row>
      <xdr:rowOff>161925</xdr:rowOff>
    </xdr:from>
    <xdr:to>
      <xdr:col>13</xdr:col>
      <xdr:colOff>628650</xdr:colOff>
      <xdr:row>14</xdr:row>
      <xdr:rowOff>19050</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20600" y="828675"/>
          <a:ext cx="2924175"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1095375</xdr:colOff>
      <xdr:row>13</xdr:row>
      <xdr:rowOff>342900</xdr:rowOff>
    </xdr:from>
    <xdr:to>
      <xdr:col>10</xdr:col>
      <xdr:colOff>28575</xdr:colOff>
      <xdr:row>13</xdr:row>
      <xdr:rowOff>352425</xdr:rowOff>
    </xdr:to>
    <xdr:cxnSp macro="">
      <xdr:nvCxnSpPr>
        <xdr:cNvPr id="6" name="Conector recto de flecha 5">
          <a:extLst>
            <a:ext uri="{FF2B5EF4-FFF2-40B4-BE49-F238E27FC236}">
              <a16:creationId xmlns:a16="http://schemas.microsoft.com/office/drawing/2014/main" id="{00000000-0008-0000-0000-000006000000}"/>
            </a:ext>
          </a:extLst>
        </xdr:cNvPr>
        <xdr:cNvCxnSpPr/>
      </xdr:nvCxnSpPr>
      <xdr:spPr>
        <a:xfrm>
          <a:off x="10010775" y="3152775"/>
          <a:ext cx="24479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5"/>
  <sheetViews>
    <sheetView tabSelected="1" workbookViewId="0">
      <pane xSplit="4" ySplit="1" topLeftCell="F2" activePane="bottomRight" state="frozen"/>
      <selection pane="topRight" activeCell="D1" sqref="D1"/>
      <selection pane="bottomLeft" activeCell="A2" sqref="A2"/>
      <selection pane="bottomRight" activeCell="I1" sqref="I1"/>
    </sheetView>
  </sheetViews>
  <sheetFormatPr baseColWidth="10" defaultRowHeight="15"/>
  <cols>
    <col min="1" max="1" width="4.28515625" style="5" bestFit="1" customWidth="1"/>
    <col min="2" max="2" width="13.85546875" style="7" bestFit="1" customWidth="1"/>
    <col min="3" max="3" width="13.28515625" style="7" bestFit="1" customWidth="1"/>
    <col min="4" max="4" width="26.42578125" style="25" customWidth="1"/>
    <col min="5" max="5" width="42.7109375" style="7" customWidth="1"/>
    <col min="6" max="7" width="18.42578125" style="7" bestFit="1" customWidth="1"/>
    <col min="8" max="8" width="29.28515625" style="30" customWidth="1"/>
    <col min="9" max="9" width="15.42578125" style="7" customWidth="1"/>
    <col min="10" max="16384" width="11.42578125" style="7"/>
  </cols>
  <sheetData>
    <row r="1" spans="1:9" s="5" customFormat="1" ht="30">
      <c r="A1" s="4" t="s">
        <v>23</v>
      </c>
      <c r="B1" s="4" t="s">
        <v>13</v>
      </c>
      <c r="C1" s="4" t="s">
        <v>0</v>
      </c>
      <c r="D1" s="23" t="s">
        <v>25</v>
      </c>
      <c r="E1" s="10" t="s">
        <v>22</v>
      </c>
      <c r="F1" s="10" t="s">
        <v>19</v>
      </c>
      <c r="G1" s="10" t="s">
        <v>123</v>
      </c>
      <c r="H1" s="29" t="s">
        <v>22</v>
      </c>
      <c r="I1" s="29" t="s">
        <v>19</v>
      </c>
    </row>
    <row r="2" spans="1:9" ht="22.5">
      <c r="A2" s="12">
        <f>IF(B2&lt;&gt;"",1,"")</f>
        <v>1</v>
      </c>
      <c r="B2" s="14" t="s">
        <v>12</v>
      </c>
      <c r="C2" s="14" t="s">
        <v>1</v>
      </c>
      <c r="D2" s="17" t="s">
        <v>38</v>
      </c>
      <c r="E2" s="17" t="s">
        <v>41</v>
      </c>
      <c r="F2" s="11" t="s">
        <v>45</v>
      </c>
      <c r="G2" s="11" t="s">
        <v>21</v>
      </c>
      <c r="H2" s="31"/>
      <c r="I2" s="31" t="s">
        <v>21</v>
      </c>
    </row>
    <row r="3" spans="1:9" ht="45">
      <c r="A3" s="12">
        <f>IF(B3&lt;&gt;"",A2+1,"")</f>
        <v>2</v>
      </c>
      <c r="B3" s="14" t="s">
        <v>12</v>
      </c>
      <c r="C3" s="14" t="s">
        <v>1</v>
      </c>
      <c r="D3" s="13" t="s">
        <v>39</v>
      </c>
      <c r="E3" s="17" t="s">
        <v>42</v>
      </c>
      <c r="F3" s="11" t="s">
        <v>45</v>
      </c>
      <c r="G3" s="11" t="s">
        <v>115</v>
      </c>
      <c r="H3" s="31"/>
      <c r="I3" s="31" t="s">
        <v>24</v>
      </c>
    </row>
    <row r="4" spans="1:9" ht="22.5">
      <c r="A4" s="12">
        <f t="shared" ref="A4:A74" si="0">IF(B4&lt;&gt;"",A3+1,"")</f>
        <v>3</v>
      </c>
      <c r="B4" s="14" t="s">
        <v>14</v>
      </c>
      <c r="C4" s="14" t="s">
        <v>1</v>
      </c>
      <c r="D4" s="17" t="s">
        <v>40</v>
      </c>
      <c r="E4" s="17" t="s">
        <v>43</v>
      </c>
      <c r="F4" s="11" t="s">
        <v>46</v>
      </c>
      <c r="G4" s="11"/>
      <c r="H4" s="31"/>
      <c r="I4" s="31" t="s">
        <v>37</v>
      </c>
    </row>
    <row r="5" spans="1:9" ht="22.5">
      <c r="A5" s="12">
        <f t="shared" si="0"/>
        <v>4</v>
      </c>
      <c r="B5" s="14" t="s">
        <v>14</v>
      </c>
      <c r="C5" s="14" t="s">
        <v>1</v>
      </c>
      <c r="D5" s="17" t="s">
        <v>40</v>
      </c>
      <c r="E5" s="17" t="s">
        <v>44</v>
      </c>
      <c r="F5" s="11" t="s">
        <v>46</v>
      </c>
      <c r="G5" s="11"/>
      <c r="H5" s="31"/>
      <c r="I5" s="31" t="s">
        <v>37</v>
      </c>
    </row>
    <row r="6" spans="1:9" ht="45">
      <c r="A6" s="12"/>
      <c r="B6" s="14" t="s">
        <v>14</v>
      </c>
      <c r="C6" s="14" t="s">
        <v>1</v>
      </c>
      <c r="D6" s="17" t="s">
        <v>127</v>
      </c>
      <c r="E6" s="17" t="s">
        <v>128</v>
      </c>
      <c r="F6" s="11" t="s">
        <v>45</v>
      </c>
      <c r="G6" s="11"/>
      <c r="H6" s="6" t="s">
        <v>129</v>
      </c>
      <c r="I6" s="31" t="s">
        <v>20</v>
      </c>
    </row>
    <row r="7" spans="1:9" ht="45">
      <c r="A7" s="12"/>
      <c r="B7" s="14" t="s">
        <v>14</v>
      </c>
      <c r="C7" s="14" t="s">
        <v>2</v>
      </c>
      <c r="D7" s="17" t="s">
        <v>133</v>
      </c>
      <c r="E7" s="32" t="s">
        <v>137</v>
      </c>
      <c r="F7" s="33" t="s">
        <v>45</v>
      </c>
      <c r="G7" s="11"/>
      <c r="H7" s="6"/>
      <c r="I7" s="31" t="s">
        <v>20</v>
      </c>
    </row>
    <row r="8" spans="1:9" ht="45">
      <c r="A8" s="12"/>
      <c r="B8" s="14" t="s">
        <v>14</v>
      </c>
      <c r="C8" s="14" t="s">
        <v>2</v>
      </c>
      <c r="D8" s="17" t="s">
        <v>134</v>
      </c>
      <c r="E8" s="32" t="s">
        <v>137</v>
      </c>
      <c r="F8" s="33" t="s">
        <v>45</v>
      </c>
      <c r="G8" s="11"/>
      <c r="H8" s="6"/>
      <c r="I8" s="31" t="s">
        <v>20</v>
      </c>
    </row>
    <row r="9" spans="1:9" ht="45">
      <c r="A9" s="12"/>
      <c r="B9" s="14" t="s">
        <v>14</v>
      </c>
      <c r="C9" s="14" t="s">
        <v>2</v>
      </c>
      <c r="D9" s="17" t="s">
        <v>135</v>
      </c>
      <c r="E9" s="32" t="s">
        <v>137</v>
      </c>
      <c r="F9" s="33" t="s">
        <v>45</v>
      </c>
      <c r="G9" s="11"/>
      <c r="H9" s="6"/>
      <c r="I9" s="31" t="s">
        <v>20</v>
      </c>
    </row>
    <row r="10" spans="1:9" ht="33.75">
      <c r="A10" s="12"/>
      <c r="B10" s="14" t="s">
        <v>14</v>
      </c>
      <c r="C10" s="14" t="s">
        <v>2</v>
      </c>
      <c r="D10" s="17" t="s">
        <v>136</v>
      </c>
      <c r="E10" s="32" t="s">
        <v>138</v>
      </c>
      <c r="F10" s="33" t="s">
        <v>45</v>
      </c>
      <c r="G10" s="11"/>
      <c r="H10" s="6"/>
      <c r="I10" s="31" t="s">
        <v>20</v>
      </c>
    </row>
    <row r="11" spans="1:9" ht="33.75">
      <c r="A11" s="12"/>
      <c r="B11" s="14" t="s">
        <v>14</v>
      </c>
      <c r="C11" s="14">
        <v>1</v>
      </c>
      <c r="D11" s="17" t="s">
        <v>139</v>
      </c>
      <c r="E11" s="32" t="s">
        <v>138</v>
      </c>
      <c r="F11" s="33" t="s">
        <v>45</v>
      </c>
      <c r="G11" s="11"/>
      <c r="H11" s="6"/>
      <c r="I11" s="31" t="s">
        <v>20</v>
      </c>
    </row>
    <row r="12" spans="1:9" ht="22.5">
      <c r="A12" s="12">
        <f>IF(B12&lt;&gt;"",A5+1,"")</f>
        <v>5</v>
      </c>
      <c r="B12" s="14" t="s">
        <v>14</v>
      </c>
      <c r="C12" s="14">
        <v>1</v>
      </c>
      <c r="D12" s="13"/>
      <c r="E12" s="11" t="s">
        <v>47</v>
      </c>
      <c r="F12" s="11" t="s">
        <v>20</v>
      </c>
      <c r="G12" s="11" t="s">
        <v>21</v>
      </c>
      <c r="H12" s="31"/>
      <c r="I12" s="31" t="s">
        <v>21</v>
      </c>
    </row>
    <row r="13" spans="1:9" ht="56.25">
      <c r="A13" s="12">
        <f t="shared" si="0"/>
        <v>6</v>
      </c>
      <c r="B13" s="14" t="s">
        <v>14</v>
      </c>
      <c r="C13" s="14">
        <v>1</v>
      </c>
      <c r="D13" s="24" t="s">
        <v>48</v>
      </c>
      <c r="E13" s="20" t="s">
        <v>49</v>
      </c>
      <c r="F13" s="11" t="s">
        <v>20</v>
      </c>
      <c r="G13" s="11" t="s">
        <v>116</v>
      </c>
      <c r="H13" s="31"/>
      <c r="I13" s="31" t="s">
        <v>24</v>
      </c>
    </row>
    <row r="14" spans="1:9" ht="45">
      <c r="A14" s="12">
        <f t="shared" si="0"/>
        <v>7</v>
      </c>
      <c r="B14" s="14" t="s">
        <v>14</v>
      </c>
      <c r="C14" s="14" t="s">
        <v>26</v>
      </c>
      <c r="D14" s="13" t="s">
        <v>67</v>
      </c>
      <c r="E14" s="17" t="s">
        <v>68</v>
      </c>
      <c r="F14" s="11" t="s">
        <v>20</v>
      </c>
      <c r="G14" s="11" t="s">
        <v>117</v>
      </c>
      <c r="H14" s="6"/>
      <c r="I14" s="31" t="s">
        <v>24</v>
      </c>
    </row>
    <row r="15" spans="1:9" ht="22.5">
      <c r="A15" s="12">
        <f t="shared" si="0"/>
        <v>8</v>
      </c>
      <c r="B15" s="14" t="s">
        <v>14</v>
      </c>
      <c r="C15" s="14" t="s">
        <v>50</v>
      </c>
      <c r="D15" s="13" t="s">
        <v>51</v>
      </c>
      <c r="E15" s="11" t="s">
        <v>52</v>
      </c>
      <c r="F15" s="11" t="s">
        <v>20</v>
      </c>
      <c r="G15" s="11" t="s">
        <v>21</v>
      </c>
      <c r="H15" s="6"/>
      <c r="I15" s="31" t="s">
        <v>21</v>
      </c>
    </row>
    <row r="16" spans="1:9" ht="25.5">
      <c r="A16" s="12">
        <f t="shared" si="0"/>
        <v>9</v>
      </c>
      <c r="B16" s="14" t="s">
        <v>14</v>
      </c>
      <c r="C16" s="14" t="s">
        <v>26</v>
      </c>
      <c r="D16" s="17" t="s">
        <v>69</v>
      </c>
      <c r="E16" s="21" t="s">
        <v>70</v>
      </c>
      <c r="F16" s="11" t="s">
        <v>20</v>
      </c>
      <c r="G16" s="11" t="s">
        <v>118</v>
      </c>
      <c r="H16" s="6"/>
      <c r="I16" s="31" t="s">
        <v>24</v>
      </c>
    </row>
    <row r="17" spans="1:9" ht="25.5">
      <c r="A17" s="12">
        <f t="shared" si="0"/>
        <v>10</v>
      </c>
      <c r="B17" s="14" t="s">
        <v>14</v>
      </c>
      <c r="C17" s="14" t="s">
        <v>26</v>
      </c>
      <c r="D17" s="13" t="s">
        <v>71</v>
      </c>
      <c r="E17" s="21" t="s">
        <v>72</v>
      </c>
      <c r="F17" s="11" t="s">
        <v>20</v>
      </c>
      <c r="G17" s="11" t="s">
        <v>119</v>
      </c>
      <c r="H17" s="6"/>
      <c r="I17" s="31" t="s">
        <v>24</v>
      </c>
    </row>
    <row r="18" spans="1:9" ht="25.5">
      <c r="A18" s="12">
        <f t="shared" si="0"/>
        <v>11</v>
      </c>
      <c r="B18" s="14" t="s">
        <v>14</v>
      </c>
      <c r="C18" s="14" t="s">
        <v>26</v>
      </c>
      <c r="D18" s="13" t="s">
        <v>73</v>
      </c>
      <c r="E18" s="21" t="s">
        <v>74</v>
      </c>
      <c r="F18" s="11" t="s">
        <v>20</v>
      </c>
      <c r="G18" s="11" t="s">
        <v>119</v>
      </c>
      <c r="H18" s="6"/>
      <c r="I18" s="31" t="s">
        <v>24</v>
      </c>
    </row>
    <row r="19" spans="1:9" ht="25.5">
      <c r="A19" s="12">
        <f t="shared" si="0"/>
        <v>12</v>
      </c>
      <c r="B19" s="14" t="s">
        <v>14</v>
      </c>
      <c r="C19" s="14" t="s">
        <v>26</v>
      </c>
      <c r="D19" s="13" t="s">
        <v>75</v>
      </c>
      <c r="E19" s="21" t="s">
        <v>76</v>
      </c>
      <c r="F19" s="11" t="s">
        <v>20</v>
      </c>
      <c r="G19" s="11" t="s">
        <v>119</v>
      </c>
      <c r="H19" s="6"/>
      <c r="I19" s="31" t="s">
        <v>24</v>
      </c>
    </row>
    <row r="20" spans="1:9" ht="38.25">
      <c r="A20" s="12">
        <f t="shared" si="0"/>
        <v>13</v>
      </c>
      <c r="B20" s="14" t="s">
        <v>14</v>
      </c>
      <c r="C20" s="14" t="s">
        <v>26</v>
      </c>
      <c r="D20" s="13" t="s">
        <v>77</v>
      </c>
      <c r="E20" s="22" t="s">
        <v>78</v>
      </c>
      <c r="F20" s="11" t="s">
        <v>20</v>
      </c>
      <c r="G20" s="11" t="s">
        <v>21</v>
      </c>
      <c r="H20" s="6"/>
      <c r="I20" s="31" t="s">
        <v>21</v>
      </c>
    </row>
    <row r="21" spans="1:9" ht="38.25">
      <c r="A21" s="12">
        <f t="shared" si="0"/>
        <v>14</v>
      </c>
      <c r="B21" s="14" t="s">
        <v>14</v>
      </c>
      <c r="C21" s="14" t="s">
        <v>26</v>
      </c>
      <c r="D21" s="13" t="s">
        <v>79</v>
      </c>
      <c r="E21" s="21" t="s">
        <v>80</v>
      </c>
      <c r="F21" s="11" t="s">
        <v>20</v>
      </c>
      <c r="G21" s="11" t="s">
        <v>21</v>
      </c>
      <c r="H21" s="6"/>
      <c r="I21" s="31" t="s">
        <v>21</v>
      </c>
    </row>
    <row r="22" spans="1:9" ht="51">
      <c r="A22" s="12"/>
      <c r="B22" s="14" t="s">
        <v>14</v>
      </c>
      <c r="C22" s="14" t="s">
        <v>26</v>
      </c>
      <c r="D22" s="13" t="s">
        <v>130</v>
      </c>
      <c r="E22" s="21" t="s">
        <v>131</v>
      </c>
      <c r="F22" s="11" t="s">
        <v>45</v>
      </c>
      <c r="G22" s="11"/>
      <c r="H22" s="6" t="s">
        <v>132</v>
      </c>
      <c r="I22" s="31" t="s">
        <v>140</v>
      </c>
    </row>
    <row r="23" spans="1:9" ht="45">
      <c r="A23" s="12">
        <f>IF(B23&lt;&gt;"",A21+1,"")</f>
        <v>15</v>
      </c>
      <c r="B23" s="11" t="s">
        <v>14</v>
      </c>
      <c r="C23" s="14" t="s">
        <v>83</v>
      </c>
      <c r="D23" s="13" t="s">
        <v>84</v>
      </c>
      <c r="E23" s="11" t="s">
        <v>85</v>
      </c>
      <c r="F23" s="11" t="s">
        <v>20</v>
      </c>
      <c r="G23" s="11" t="s">
        <v>21</v>
      </c>
      <c r="H23" s="6"/>
      <c r="I23" s="31" t="s">
        <v>21</v>
      </c>
    </row>
    <row r="24" spans="1:9" ht="51">
      <c r="A24" s="12">
        <f t="shared" si="0"/>
        <v>16</v>
      </c>
      <c r="B24" s="14" t="s">
        <v>14</v>
      </c>
      <c r="C24" s="14">
        <v>3</v>
      </c>
      <c r="D24" s="17" t="s">
        <v>81</v>
      </c>
      <c r="E24" s="21" t="s">
        <v>82</v>
      </c>
      <c r="F24" s="11" t="s">
        <v>20</v>
      </c>
      <c r="G24" s="11" t="s">
        <v>21</v>
      </c>
      <c r="H24" s="31"/>
      <c r="I24" s="31" t="s">
        <v>21</v>
      </c>
    </row>
    <row r="25" spans="1:9" ht="22.5">
      <c r="A25" s="12">
        <f t="shared" si="0"/>
        <v>17</v>
      </c>
      <c r="B25" s="14" t="s">
        <v>14</v>
      </c>
      <c r="C25" s="14">
        <v>4</v>
      </c>
      <c r="D25" s="13" t="s">
        <v>53</v>
      </c>
      <c r="E25" s="17" t="s">
        <v>54</v>
      </c>
      <c r="F25" s="11" t="s">
        <v>20</v>
      </c>
      <c r="G25" s="11" t="s">
        <v>21</v>
      </c>
      <c r="H25" s="31"/>
      <c r="I25" s="31" t="s">
        <v>21</v>
      </c>
    </row>
    <row r="26" spans="1:9" ht="22.5">
      <c r="A26" s="12">
        <f t="shared" si="0"/>
        <v>18</v>
      </c>
      <c r="B26" s="14" t="s">
        <v>14</v>
      </c>
      <c r="C26" s="14">
        <v>4</v>
      </c>
      <c r="D26" s="13" t="s">
        <v>55</v>
      </c>
      <c r="E26" s="13" t="s">
        <v>56</v>
      </c>
      <c r="F26" s="11" t="s">
        <v>20</v>
      </c>
      <c r="G26" s="11" t="s">
        <v>21</v>
      </c>
      <c r="H26" s="31"/>
      <c r="I26" s="31" t="s">
        <v>21</v>
      </c>
    </row>
    <row r="27" spans="1:9" ht="90">
      <c r="A27" s="12">
        <f t="shared" si="0"/>
        <v>19</v>
      </c>
      <c r="B27" s="14" t="s">
        <v>14</v>
      </c>
      <c r="C27" s="14">
        <v>4</v>
      </c>
      <c r="D27" s="13" t="s">
        <v>57</v>
      </c>
      <c r="E27" s="11" t="s">
        <v>58</v>
      </c>
      <c r="F27" s="11" t="s">
        <v>20</v>
      </c>
      <c r="G27" s="11" t="s">
        <v>120</v>
      </c>
      <c r="H27" s="6" t="s">
        <v>126</v>
      </c>
      <c r="I27" s="31" t="s">
        <v>140</v>
      </c>
    </row>
    <row r="28" spans="1:9" ht="22.5">
      <c r="A28" s="12">
        <f t="shared" si="0"/>
        <v>20</v>
      </c>
      <c r="B28" s="14" t="s">
        <v>14</v>
      </c>
      <c r="C28" s="14">
        <v>5</v>
      </c>
      <c r="D28" s="13" t="s">
        <v>59</v>
      </c>
      <c r="E28" s="11" t="s">
        <v>60</v>
      </c>
      <c r="F28" s="11" t="s">
        <v>20</v>
      </c>
      <c r="G28" s="11" t="s">
        <v>21</v>
      </c>
      <c r="H28" s="31"/>
      <c r="I28" s="31" t="s">
        <v>21</v>
      </c>
    </row>
    <row r="29" spans="1:9" ht="45">
      <c r="A29" s="12">
        <f t="shared" si="0"/>
        <v>21</v>
      </c>
      <c r="B29" s="14" t="s">
        <v>14</v>
      </c>
      <c r="C29" s="14">
        <v>5</v>
      </c>
      <c r="D29" s="13" t="s">
        <v>61</v>
      </c>
      <c r="E29" s="17" t="s">
        <v>62</v>
      </c>
      <c r="F29" s="11" t="s">
        <v>20</v>
      </c>
      <c r="G29" s="11" t="s">
        <v>21</v>
      </c>
      <c r="H29" s="31"/>
      <c r="I29" s="31" t="s">
        <v>21</v>
      </c>
    </row>
    <row r="30" spans="1:9" ht="90">
      <c r="A30" s="12">
        <f t="shared" si="0"/>
        <v>22</v>
      </c>
      <c r="B30" s="14" t="s">
        <v>14</v>
      </c>
      <c r="C30" s="14">
        <v>6</v>
      </c>
      <c r="D30" s="13" t="s">
        <v>63</v>
      </c>
      <c r="E30" s="11" t="s">
        <v>64</v>
      </c>
      <c r="F30" s="11" t="s">
        <v>37</v>
      </c>
      <c r="G30" s="11"/>
      <c r="H30" s="6" t="s">
        <v>124</v>
      </c>
      <c r="I30" s="31" t="s">
        <v>140</v>
      </c>
    </row>
    <row r="31" spans="1:9" ht="45">
      <c r="A31" s="12">
        <f t="shared" si="0"/>
        <v>23</v>
      </c>
      <c r="B31" s="18" t="s">
        <v>12</v>
      </c>
      <c r="C31" s="14" t="s">
        <v>34</v>
      </c>
      <c r="D31" s="17" t="s">
        <v>65</v>
      </c>
      <c r="E31" s="17" t="s">
        <v>66</v>
      </c>
      <c r="F31" s="11" t="s">
        <v>20</v>
      </c>
      <c r="G31" s="11" t="s">
        <v>121</v>
      </c>
      <c r="H31" s="6" t="s">
        <v>125</v>
      </c>
      <c r="I31" s="31" t="s">
        <v>140</v>
      </c>
    </row>
    <row r="32" spans="1:9" ht="22.5">
      <c r="A32" s="12">
        <f t="shared" si="0"/>
        <v>24</v>
      </c>
      <c r="B32" s="14" t="s">
        <v>86</v>
      </c>
      <c r="C32" s="14">
        <v>7</v>
      </c>
      <c r="D32" s="11" t="s">
        <v>87</v>
      </c>
      <c r="E32" s="11" t="s">
        <v>88</v>
      </c>
      <c r="F32" s="11" t="s">
        <v>37</v>
      </c>
      <c r="G32" s="11"/>
      <c r="H32" s="31"/>
      <c r="I32" s="31" t="s">
        <v>37</v>
      </c>
    </row>
    <row r="33" spans="1:9" ht="22.5">
      <c r="A33" s="12">
        <f t="shared" si="0"/>
        <v>25</v>
      </c>
      <c r="B33" s="14" t="s">
        <v>86</v>
      </c>
      <c r="C33" s="14">
        <v>8</v>
      </c>
      <c r="D33" s="13" t="s">
        <v>89</v>
      </c>
      <c r="E33" s="17" t="s">
        <v>90</v>
      </c>
      <c r="F33" s="11" t="s">
        <v>37</v>
      </c>
      <c r="G33" s="11"/>
      <c r="H33" s="31"/>
      <c r="I33" s="31" t="s">
        <v>37</v>
      </c>
    </row>
    <row r="34" spans="1:9" ht="22.5">
      <c r="A34" s="12">
        <f t="shared" si="0"/>
        <v>26</v>
      </c>
      <c r="B34" s="14" t="s">
        <v>86</v>
      </c>
      <c r="C34" s="14">
        <v>9</v>
      </c>
      <c r="D34" s="11" t="s">
        <v>91</v>
      </c>
      <c r="E34" s="11" t="s">
        <v>92</v>
      </c>
      <c r="F34" s="11" t="s">
        <v>37</v>
      </c>
      <c r="G34" s="11"/>
      <c r="H34" s="31"/>
      <c r="I34" s="31" t="s">
        <v>37</v>
      </c>
    </row>
    <row r="35" spans="1:9" ht="56.25">
      <c r="A35" s="12">
        <f t="shared" si="0"/>
        <v>27</v>
      </c>
      <c r="B35" s="14" t="s">
        <v>86</v>
      </c>
      <c r="C35" s="14" t="s">
        <v>5</v>
      </c>
      <c r="D35" s="26" t="s">
        <v>93</v>
      </c>
      <c r="E35" s="11" t="s">
        <v>94</v>
      </c>
      <c r="F35" s="11" t="s">
        <v>20</v>
      </c>
      <c r="G35" s="11" t="s">
        <v>122</v>
      </c>
      <c r="H35" s="31"/>
      <c r="I35" s="31"/>
    </row>
    <row r="36" spans="1:9" ht="45">
      <c r="A36" s="12">
        <f t="shared" si="0"/>
        <v>28</v>
      </c>
      <c r="B36" s="14" t="s">
        <v>86</v>
      </c>
      <c r="C36" s="14" t="s">
        <v>5</v>
      </c>
      <c r="D36" s="27" t="s">
        <v>95</v>
      </c>
      <c r="E36" s="11" t="s">
        <v>96</v>
      </c>
      <c r="F36" s="11" t="s">
        <v>37</v>
      </c>
      <c r="G36" s="11"/>
      <c r="H36" s="31"/>
      <c r="I36" s="31" t="s">
        <v>37</v>
      </c>
    </row>
    <row r="37" spans="1:9">
      <c r="A37" s="12">
        <f t="shared" si="0"/>
        <v>29</v>
      </c>
      <c r="B37" s="14" t="s">
        <v>86</v>
      </c>
      <c r="C37" s="14" t="s">
        <v>97</v>
      </c>
      <c r="D37" s="13" t="s">
        <v>98</v>
      </c>
      <c r="E37" s="17" t="s">
        <v>99</v>
      </c>
      <c r="F37" s="11" t="s">
        <v>37</v>
      </c>
      <c r="G37" s="11"/>
      <c r="H37" s="31"/>
      <c r="I37" s="31" t="s">
        <v>37</v>
      </c>
    </row>
    <row r="38" spans="1:9" ht="45">
      <c r="A38" s="12">
        <f t="shared" si="0"/>
        <v>30</v>
      </c>
      <c r="B38" s="14" t="s">
        <v>86</v>
      </c>
      <c r="C38" s="28" t="s">
        <v>100</v>
      </c>
      <c r="D38" s="13" t="s">
        <v>101</v>
      </c>
      <c r="E38" s="13" t="s">
        <v>102</v>
      </c>
      <c r="F38" s="11" t="s">
        <v>20</v>
      </c>
      <c r="G38" s="11" t="s">
        <v>21</v>
      </c>
      <c r="H38" s="31"/>
      <c r="I38" s="31"/>
    </row>
    <row r="39" spans="1:9" ht="33.75">
      <c r="A39" s="12">
        <f t="shared" si="0"/>
        <v>31</v>
      </c>
      <c r="B39" s="14" t="s">
        <v>86</v>
      </c>
      <c r="C39" s="14">
        <v>10</v>
      </c>
      <c r="D39" s="13" t="s">
        <v>103</v>
      </c>
      <c r="E39" s="17" t="s">
        <v>104</v>
      </c>
      <c r="F39" s="11" t="s">
        <v>37</v>
      </c>
      <c r="G39" s="11"/>
      <c r="H39" s="31"/>
      <c r="I39" s="31" t="s">
        <v>37</v>
      </c>
    </row>
    <row r="40" spans="1:9" ht="56.25">
      <c r="A40" s="12">
        <f t="shared" si="0"/>
        <v>32</v>
      </c>
      <c r="B40" s="14" t="s">
        <v>105</v>
      </c>
      <c r="C40" s="14" t="s">
        <v>5</v>
      </c>
      <c r="D40" s="17" t="s">
        <v>106</v>
      </c>
      <c r="E40" s="21" t="s">
        <v>107</v>
      </c>
      <c r="F40" s="11" t="s">
        <v>20</v>
      </c>
      <c r="G40" s="11" t="s">
        <v>122</v>
      </c>
      <c r="H40" s="31"/>
      <c r="I40" s="31"/>
    </row>
    <row r="41" spans="1:9" ht="67.5">
      <c r="A41" s="12">
        <f t="shared" si="0"/>
        <v>33</v>
      </c>
      <c r="B41" s="14" t="s">
        <v>108</v>
      </c>
      <c r="C41" s="14">
        <v>9</v>
      </c>
      <c r="D41" s="19" t="s">
        <v>109</v>
      </c>
      <c r="E41" s="20" t="s">
        <v>110</v>
      </c>
      <c r="F41" s="11" t="s">
        <v>37</v>
      </c>
      <c r="G41" s="11"/>
      <c r="H41" s="31"/>
      <c r="I41" s="31" t="s">
        <v>37</v>
      </c>
    </row>
    <row r="42" spans="1:9" ht="22.5">
      <c r="A42" s="12">
        <f t="shared" si="0"/>
        <v>34</v>
      </c>
      <c r="B42" s="14" t="s">
        <v>108</v>
      </c>
      <c r="C42" s="14" t="s">
        <v>5</v>
      </c>
      <c r="D42" s="19" t="s">
        <v>111</v>
      </c>
      <c r="E42" s="20" t="s">
        <v>112</v>
      </c>
      <c r="F42" s="11" t="s">
        <v>37</v>
      </c>
      <c r="G42" s="11"/>
      <c r="H42" s="31"/>
      <c r="I42" s="31" t="s">
        <v>37</v>
      </c>
    </row>
    <row r="43" spans="1:9" ht="22.5">
      <c r="A43" s="12">
        <f t="shared" si="0"/>
        <v>35</v>
      </c>
      <c r="B43" s="14" t="s">
        <v>108</v>
      </c>
      <c r="C43" s="14" t="s">
        <v>5</v>
      </c>
      <c r="D43" s="19" t="s">
        <v>113</v>
      </c>
      <c r="E43" s="20" t="s">
        <v>114</v>
      </c>
      <c r="F43" s="11" t="s">
        <v>37</v>
      </c>
      <c r="G43" s="11"/>
      <c r="H43" s="31"/>
      <c r="I43" s="31" t="s">
        <v>37</v>
      </c>
    </row>
    <row r="44" spans="1:9">
      <c r="A44" s="12" t="str">
        <f t="shared" si="0"/>
        <v/>
      </c>
      <c r="B44" s="6"/>
      <c r="C44" s="9"/>
      <c r="D44" s="9"/>
      <c r="E44" s="6"/>
      <c r="F44" s="6"/>
      <c r="G44" s="6"/>
      <c r="H44" s="31"/>
      <c r="I44" s="31"/>
    </row>
    <row r="45" spans="1:9">
      <c r="A45" s="12" t="str">
        <f t="shared" si="0"/>
        <v/>
      </c>
      <c r="B45" s="6"/>
      <c r="C45" s="9"/>
      <c r="D45" s="9"/>
      <c r="E45" s="6"/>
      <c r="F45" s="6"/>
      <c r="G45" s="6"/>
      <c r="H45" s="31"/>
      <c r="I45" s="31"/>
    </row>
    <row r="46" spans="1:9">
      <c r="A46" s="12" t="str">
        <f t="shared" si="0"/>
        <v/>
      </c>
      <c r="B46" s="6"/>
      <c r="C46" s="9"/>
      <c r="D46" s="9"/>
      <c r="E46" s="6"/>
      <c r="F46" s="6"/>
      <c r="G46" s="6"/>
      <c r="H46" s="31"/>
      <c r="I46" s="31"/>
    </row>
    <row r="47" spans="1:9">
      <c r="A47" s="12" t="str">
        <f t="shared" si="0"/>
        <v/>
      </c>
      <c r="B47" s="6"/>
      <c r="C47" s="9"/>
      <c r="D47" s="9"/>
      <c r="E47" s="6"/>
      <c r="F47" s="6"/>
      <c r="G47" s="6"/>
      <c r="H47" s="31"/>
      <c r="I47" s="31"/>
    </row>
    <row r="48" spans="1:9">
      <c r="A48" s="12" t="str">
        <f t="shared" si="0"/>
        <v/>
      </c>
      <c r="B48" s="6"/>
      <c r="C48" s="9"/>
      <c r="D48" s="9"/>
      <c r="E48" s="6"/>
      <c r="F48" s="6"/>
      <c r="G48" s="6"/>
      <c r="H48" s="31"/>
      <c r="I48" s="31"/>
    </row>
    <row r="49" spans="1:9">
      <c r="A49" s="12" t="str">
        <f t="shared" si="0"/>
        <v/>
      </c>
      <c r="B49" s="6"/>
      <c r="C49" s="9"/>
      <c r="D49" s="9"/>
      <c r="E49" s="6"/>
      <c r="F49" s="6"/>
      <c r="G49" s="6"/>
      <c r="H49" s="31"/>
      <c r="I49" s="31"/>
    </row>
    <row r="50" spans="1:9">
      <c r="A50" s="12" t="str">
        <f t="shared" si="0"/>
        <v/>
      </c>
      <c r="B50" s="6"/>
      <c r="C50" s="9"/>
      <c r="D50" s="9"/>
      <c r="E50" s="6"/>
      <c r="F50" s="6"/>
      <c r="G50" s="6"/>
      <c r="H50" s="31"/>
      <c r="I50" s="31"/>
    </row>
    <row r="51" spans="1:9">
      <c r="A51" s="12" t="str">
        <f t="shared" si="0"/>
        <v/>
      </c>
      <c r="B51" s="6"/>
      <c r="C51" s="9"/>
      <c r="D51" s="9"/>
      <c r="E51" s="6"/>
      <c r="F51" s="6"/>
      <c r="G51" s="6"/>
      <c r="H51" s="31"/>
      <c r="I51" s="31"/>
    </row>
    <row r="52" spans="1:9">
      <c r="A52" s="12" t="str">
        <f t="shared" si="0"/>
        <v/>
      </c>
      <c r="B52" s="6"/>
      <c r="C52" s="9"/>
      <c r="D52" s="9"/>
      <c r="E52" s="6"/>
      <c r="F52" s="6"/>
      <c r="G52" s="6"/>
      <c r="H52" s="31"/>
      <c r="I52" s="31"/>
    </row>
    <row r="53" spans="1:9">
      <c r="A53" s="12" t="str">
        <f t="shared" si="0"/>
        <v/>
      </c>
      <c r="B53" s="6"/>
      <c r="C53" s="9"/>
      <c r="D53" s="9"/>
      <c r="E53" s="6"/>
      <c r="F53" s="6"/>
      <c r="G53" s="6"/>
      <c r="H53" s="31"/>
      <c r="I53" s="31"/>
    </row>
    <row r="54" spans="1:9">
      <c r="A54" s="12" t="str">
        <f t="shared" si="0"/>
        <v/>
      </c>
      <c r="B54" s="6"/>
      <c r="C54" s="9"/>
      <c r="D54" s="9"/>
      <c r="E54" s="6"/>
      <c r="F54" s="6"/>
      <c r="G54" s="6"/>
      <c r="H54" s="31"/>
      <c r="I54" s="31"/>
    </row>
    <row r="55" spans="1:9">
      <c r="A55" s="12" t="str">
        <f t="shared" si="0"/>
        <v/>
      </c>
      <c r="B55" s="6"/>
      <c r="C55" s="9"/>
      <c r="D55" s="9"/>
      <c r="E55" s="6"/>
      <c r="F55" s="6"/>
      <c r="G55" s="6"/>
      <c r="H55" s="31"/>
      <c r="I55" s="31"/>
    </row>
    <row r="56" spans="1:9">
      <c r="A56" s="12" t="str">
        <f t="shared" si="0"/>
        <v/>
      </c>
      <c r="B56" s="6"/>
      <c r="C56" s="9"/>
      <c r="D56" s="9"/>
      <c r="E56" s="6"/>
      <c r="F56" s="6"/>
      <c r="G56" s="6"/>
      <c r="H56" s="31"/>
      <c r="I56" s="31"/>
    </row>
    <row r="57" spans="1:9">
      <c r="A57" s="12" t="str">
        <f t="shared" si="0"/>
        <v/>
      </c>
      <c r="B57" s="6"/>
      <c r="C57" s="9"/>
      <c r="D57" s="9"/>
      <c r="E57" s="6"/>
      <c r="F57" s="6"/>
      <c r="G57" s="6"/>
      <c r="H57" s="31"/>
      <c r="I57" s="31"/>
    </row>
    <row r="58" spans="1:9">
      <c r="A58" s="12" t="str">
        <f t="shared" si="0"/>
        <v/>
      </c>
      <c r="B58" s="6"/>
      <c r="C58" s="9"/>
      <c r="D58" s="9"/>
      <c r="E58" s="6"/>
      <c r="F58" s="6"/>
      <c r="G58" s="6"/>
      <c r="H58" s="31"/>
      <c r="I58" s="31"/>
    </row>
    <row r="59" spans="1:9">
      <c r="A59" s="12" t="str">
        <f t="shared" si="0"/>
        <v/>
      </c>
      <c r="B59" s="6"/>
      <c r="C59" s="9"/>
      <c r="D59" s="9"/>
      <c r="E59" s="6"/>
      <c r="F59" s="6"/>
      <c r="G59" s="6"/>
      <c r="H59" s="31"/>
      <c r="I59" s="31"/>
    </row>
    <row r="60" spans="1:9">
      <c r="A60" s="12" t="str">
        <f t="shared" si="0"/>
        <v/>
      </c>
      <c r="B60" s="6"/>
      <c r="C60" s="9"/>
      <c r="D60" s="9"/>
      <c r="E60" s="6"/>
      <c r="F60" s="6"/>
      <c r="G60" s="6"/>
      <c r="H60" s="31"/>
      <c r="I60" s="31"/>
    </row>
    <row r="61" spans="1:9">
      <c r="A61" s="12" t="str">
        <f t="shared" si="0"/>
        <v/>
      </c>
      <c r="B61" s="6"/>
      <c r="C61" s="9"/>
      <c r="D61" s="9"/>
      <c r="E61" s="6"/>
      <c r="F61" s="6"/>
      <c r="G61" s="6"/>
      <c r="H61" s="31"/>
      <c r="I61" s="31"/>
    </row>
    <row r="62" spans="1:9">
      <c r="A62" s="12" t="str">
        <f t="shared" si="0"/>
        <v/>
      </c>
      <c r="B62" s="6"/>
      <c r="C62" s="9"/>
      <c r="D62" s="9"/>
      <c r="E62" s="6"/>
      <c r="F62" s="6"/>
      <c r="G62" s="6"/>
      <c r="H62" s="31"/>
      <c r="I62" s="31"/>
    </row>
    <row r="63" spans="1:9">
      <c r="A63" s="12" t="str">
        <f t="shared" si="0"/>
        <v/>
      </c>
      <c r="B63" s="6"/>
      <c r="C63" s="9"/>
      <c r="D63" s="9"/>
      <c r="E63" s="6"/>
      <c r="F63" s="6"/>
      <c r="G63" s="6"/>
      <c r="H63" s="31"/>
      <c r="I63" s="31"/>
    </row>
    <row r="64" spans="1:9">
      <c r="A64" s="12" t="str">
        <f t="shared" si="0"/>
        <v/>
      </c>
      <c r="B64" s="6"/>
      <c r="C64" s="9"/>
      <c r="D64" s="9"/>
      <c r="E64" s="6"/>
      <c r="F64" s="6"/>
      <c r="G64" s="6"/>
      <c r="H64" s="31"/>
      <c r="I64" s="31"/>
    </row>
    <row r="65" spans="1:9">
      <c r="A65" s="12" t="str">
        <f t="shared" si="0"/>
        <v/>
      </c>
      <c r="B65" s="6"/>
      <c r="C65" s="9"/>
      <c r="D65" s="9"/>
      <c r="E65" s="6"/>
      <c r="F65" s="6"/>
      <c r="G65" s="6"/>
      <c r="H65" s="31"/>
      <c r="I65" s="31"/>
    </row>
    <row r="66" spans="1:9">
      <c r="A66" s="12" t="str">
        <f t="shared" si="0"/>
        <v/>
      </c>
      <c r="B66" s="6"/>
      <c r="C66" s="9"/>
      <c r="D66" s="9"/>
      <c r="E66" s="6"/>
      <c r="F66" s="6"/>
      <c r="G66" s="6"/>
      <c r="H66" s="31"/>
      <c r="I66" s="31"/>
    </row>
    <row r="67" spans="1:9">
      <c r="A67" s="12" t="str">
        <f t="shared" si="0"/>
        <v/>
      </c>
      <c r="B67" s="6"/>
      <c r="C67" s="9"/>
      <c r="D67" s="9"/>
      <c r="E67" s="6"/>
      <c r="F67" s="6"/>
      <c r="G67" s="6"/>
      <c r="H67" s="31"/>
      <c r="I67" s="31"/>
    </row>
    <row r="68" spans="1:9">
      <c r="A68" s="12" t="str">
        <f t="shared" si="0"/>
        <v/>
      </c>
      <c r="B68" s="6"/>
      <c r="C68" s="9"/>
      <c r="D68" s="9"/>
      <c r="E68" s="6"/>
      <c r="F68" s="6"/>
      <c r="G68" s="6"/>
      <c r="H68" s="31"/>
      <c r="I68" s="31"/>
    </row>
    <row r="69" spans="1:9">
      <c r="A69" s="12" t="str">
        <f t="shared" si="0"/>
        <v/>
      </c>
      <c r="B69" s="6"/>
      <c r="C69" s="9"/>
      <c r="D69" s="9"/>
      <c r="E69" s="6"/>
      <c r="F69" s="6"/>
      <c r="G69" s="6"/>
      <c r="H69" s="31"/>
      <c r="I69" s="31"/>
    </row>
    <row r="70" spans="1:9">
      <c r="A70" s="12" t="str">
        <f t="shared" si="0"/>
        <v/>
      </c>
      <c r="B70" s="6"/>
      <c r="C70" s="9"/>
      <c r="D70" s="9"/>
      <c r="E70" s="6"/>
      <c r="F70" s="6"/>
      <c r="G70" s="6"/>
      <c r="H70" s="31"/>
      <c r="I70" s="31"/>
    </row>
    <row r="71" spans="1:9">
      <c r="A71" s="12" t="str">
        <f t="shared" si="0"/>
        <v/>
      </c>
      <c r="B71" s="6"/>
      <c r="C71" s="9"/>
      <c r="D71" s="9"/>
      <c r="E71" s="6"/>
      <c r="F71" s="6"/>
      <c r="G71" s="6"/>
      <c r="H71" s="31"/>
      <c r="I71" s="31"/>
    </row>
    <row r="72" spans="1:9">
      <c r="A72" s="12" t="str">
        <f t="shared" si="0"/>
        <v/>
      </c>
      <c r="B72" s="6"/>
      <c r="C72" s="9"/>
      <c r="D72" s="9"/>
      <c r="E72" s="6"/>
      <c r="F72" s="6"/>
      <c r="G72" s="6"/>
      <c r="H72" s="31"/>
      <c r="I72" s="31"/>
    </row>
    <row r="73" spans="1:9">
      <c r="A73" s="12" t="str">
        <f t="shared" si="0"/>
        <v/>
      </c>
      <c r="B73" s="6"/>
      <c r="C73" s="9"/>
      <c r="D73" s="9"/>
      <c r="E73" s="6"/>
      <c r="F73" s="6"/>
      <c r="G73" s="6"/>
      <c r="H73" s="31"/>
      <c r="I73" s="31"/>
    </row>
    <row r="74" spans="1:9">
      <c r="A74" s="12" t="str">
        <f t="shared" si="0"/>
        <v/>
      </c>
      <c r="B74" s="6"/>
      <c r="C74" s="9"/>
      <c r="D74" s="9"/>
      <c r="E74" s="6"/>
      <c r="F74" s="6"/>
      <c r="G74" s="6"/>
      <c r="H74" s="31"/>
      <c r="I74" s="31"/>
    </row>
    <row r="75" spans="1:9">
      <c r="A75" s="12" t="str">
        <f t="shared" ref="A75:A115" si="1">IF(B75&lt;&gt;"",A74+1,"")</f>
        <v/>
      </c>
      <c r="B75" s="6"/>
      <c r="C75" s="9"/>
      <c r="D75" s="9"/>
      <c r="E75" s="6"/>
      <c r="F75" s="6"/>
      <c r="G75" s="6"/>
      <c r="H75" s="31"/>
      <c r="I75" s="31"/>
    </row>
    <row r="76" spans="1:9">
      <c r="A76" s="12" t="str">
        <f t="shared" si="1"/>
        <v/>
      </c>
      <c r="B76" s="6"/>
      <c r="C76" s="9"/>
      <c r="D76" s="9"/>
      <c r="E76" s="6"/>
      <c r="F76" s="6"/>
      <c r="G76" s="6"/>
      <c r="H76" s="31"/>
      <c r="I76" s="31"/>
    </row>
    <row r="77" spans="1:9">
      <c r="A77" s="12" t="str">
        <f t="shared" si="1"/>
        <v/>
      </c>
      <c r="B77" s="6"/>
      <c r="C77" s="9"/>
      <c r="D77" s="9"/>
      <c r="E77" s="6"/>
      <c r="F77" s="6"/>
      <c r="G77" s="6"/>
      <c r="H77" s="31"/>
      <c r="I77" s="31"/>
    </row>
    <row r="78" spans="1:9">
      <c r="A78" s="12" t="str">
        <f t="shared" si="1"/>
        <v/>
      </c>
      <c r="B78" s="6"/>
      <c r="C78" s="9"/>
      <c r="D78" s="9"/>
      <c r="E78" s="6"/>
      <c r="F78" s="6"/>
      <c r="G78" s="6"/>
      <c r="H78" s="31"/>
      <c r="I78" s="31"/>
    </row>
    <row r="79" spans="1:9">
      <c r="A79" s="12" t="str">
        <f t="shared" si="1"/>
        <v/>
      </c>
      <c r="B79" s="6"/>
      <c r="C79" s="9"/>
      <c r="D79" s="9"/>
      <c r="E79" s="6"/>
      <c r="F79" s="6"/>
      <c r="G79" s="6"/>
      <c r="H79" s="31"/>
      <c r="I79" s="31"/>
    </row>
    <row r="80" spans="1:9">
      <c r="A80" s="12" t="str">
        <f t="shared" si="1"/>
        <v/>
      </c>
      <c r="B80" s="6"/>
      <c r="C80" s="9"/>
      <c r="D80" s="9"/>
      <c r="E80" s="6"/>
      <c r="F80" s="6"/>
      <c r="G80" s="6"/>
      <c r="H80" s="31"/>
      <c r="I80" s="31"/>
    </row>
    <row r="81" spans="1:9">
      <c r="A81" s="12" t="str">
        <f t="shared" si="1"/>
        <v/>
      </c>
      <c r="B81" s="6"/>
      <c r="C81" s="9"/>
      <c r="D81" s="9"/>
      <c r="E81" s="6"/>
      <c r="F81" s="6"/>
      <c r="G81" s="6"/>
      <c r="H81" s="31"/>
      <c r="I81" s="31"/>
    </row>
    <row r="82" spans="1:9">
      <c r="A82" s="12" t="str">
        <f t="shared" si="1"/>
        <v/>
      </c>
      <c r="B82" s="6"/>
      <c r="C82" s="9"/>
      <c r="D82" s="9"/>
      <c r="E82" s="6"/>
      <c r="F82" s="6"/>
      <c r="G82" s="6"/>
      <c r="H82" s="31"/>
      <c r="I82" s="31"/>
    </row>
    <row r="83" spans="1:9">
      <c r="A83" s="12" t="str">
        <f t="shared" si="1"/>
        <v/>
      </c>
      <c r="B83" s="6"/>
      <c r="C83" s="9"/>
      <c r="D83" s="9"/>
      <c r="E83" s="6"/>
      <c r="F83" s="6"/>
      <c r="G83" s="6"/>
      <c r="H83" s="31"/>
      <c r="I83" s="31"/>
    </row>
    <row r="84" spans="1:9">
      <c r="A84" s="12" t="str">
        <f t="shared" si="1"/>
        <v/>
      </c>
      <c r="B84" s="6"/>
      <c r="C84" s="9"/>
      <c r="D84" s="9"/>
      <c r="E84" s="6"/>
      <c r="F84" s="6"/>
      <c r="G84" s="6"/>
      <c r="H84" s="31"/>
      <c r="I84" s="31"/>
    </row>
    <row r="85" spans="1:9">
      <c r="A85" s="12" t="str">
        <f t="shared" si="1"/>
        <v/>
      </c>
      <c r="B85" s="6"/>
      <c r="C85" s="9"/>
      <c r="D85" s="9"/>
      <c r="E85" s="6"/>
      <c r="F85" s="6"/>
      <c r="G85" s="6"/>
      <c r="H85" s="31"/>
      <c r="I85" s="31"/>
    </row>
    <row r="86" spans="1:9">
      <c r="A86" s="12" t="str">
        <f t="shared" si="1"/>
        <v/>
      </c>
      <c r="B86" s="6"/>
      <c r="C86" s="9"/>
      <c r="D86" s="9"/>
      <c r="E86" s="6"/>
      <c r="F86" s="6"/>
      <c r="G86" s="6"/>
      <c r="H86" s="31"/>
      <c r="I86" s="31"/>
    </row>
    <row r="87" spans="1:9">
      <c r="A87" s="12" t="str">
        <f t="shared" si="1"/>
        <v/>
      </c>
      <c r="B87" s="6"/>
      <c r="C87" s="9"/>
      <c r="D87" s="9"/>
      <c r="E87" s="6"/>
      <c r="F87" s="6"/>
      <c r="G87" s="6"/>
      <c r="H87" s="31"/>
      <c r="I87" s="31"/>
    </row>
    <row r="88" spans="1:9">
      <c r="A88" s="12" t="str">
        <f t="shared" si="1"/>
        <v/>
      </c>
      <c r="B88" s="6"/>
      <c r="C88" s="9"/>
      <c r="D88" s="9"/>
      <c r="E88" s="6"/>
      <c r="F88" s="6"/>
      <c r="G88" s="6"/>
      <c r="H88" s="31"/>
      <c r="I88" s="31"/>
    </row>
    <row r="89" spans="1:9">
      <c r="A89" s="12" t="str">
        <f t="shared" si="1"/>
        <v/>
      </c>
      <c r="B89" s="6"/>
      <c r="C89" s="9"/>
      <c r="D89" s="9"/>
      <c r="E89" s="6"/>
      <c r="F89" s="6"/>
      <c r="G89" s="6"/>
      <c r="H89" s="31"/>
      <c r="I89" s="31"/>
    </row>
    <row r="90" spans="1:9">
      <c r="A90" s="12" t="str">
        <f t="shared" si="1"/>
        <v/>
      </c>
      <c r="B90" s="6"/>
      <c r="C90" s="9"/>
      <c r="D90" s="9"/>
      <c r="E90" s="6"/>
      <c r="F90" s="6"/>
      <c r="G90" s="6"/>
      <c r="H90" s="31"/>
      <c r="I90" s="31"/>
    </row>
    <row r="91" spans="1:9">
      <c r="A91" s="12" t="str">
        <f t="shared" si="1"/>
        <v/>
      </c>
      <c r="B91" s="6"/>
      <c r="C91" s="9"/>
      <c r="D91" s="9"/>
      <c r="E91" s="6"/>
      <c r="F91" s="6"/>
      <c r="G91" s="6"/>
      <c r="H91" s="31"/>
      <c r="I91" s="31"/>
    </row>
    <row r="92" spans="1:9">
      <c r="A92" s="12" t="str">
        <f t="shared" si="1"/>
        <v/>
      </c>
      <c r="B92" s="6"/>
      <c r="C92" s="9"/>
      <c r="D92" s="9"/>
      <c r="E92" s="6"/>
      <c r="F92" s="6"/>
      <c r="G92" s="6"/>
      <c r="H92" s="31"/>
      <c r="I92" s="31"/>
    </row>
    <row r="93" spans="1:9">
      <c r="A93" s="12" t="str">
        <f t="shared" si="1"/>
        <v/>
      </c>
      <c r="B93" s="6"/>
      <c r="C93" s="9"/>
      <c r="D93" s="9"/>
      <c r="E93" s="6"/>
      <c r="F93" s="6"/>
      <c r="G93" s="6"/>
      <c r="H93" s="31"/>
      <c r="I93" s="31"/>
    </row>
    <row r="94" spans="1:9">
      <c r="A94" s="12" t="str">
        <f t="shared" si="1"/>
        <v/>
      </c>
      <c r="B94" s="6"/>
      <c r="C94" s="9"/>
      <c r="D94" s="9"/>
      <c r="E94" s="6"/>
      <c r="F94" s="6"/>
      <c r="G94" s="6"/>
      <c r="H94" s="31"/>
      <c r="I94" s="31"/>
    </row>
    <row r="95" spans="1:9">
      <c r="A95" s="12" t="str">
        <f t="shared" si="1"/>
        <v/>
      </c>
      <c r="B95" s="6"/>
      <c r="C95" s="9"/>
      <c r="D95" s="9"/>
      <c r="E95" s="6"/>
      <c r="F95" s="6"/>
      <c r="G95" s="6"/>
      <c r="H95" s="31"/>
      <c r="I95" s="31"/>
    </row>
    <row r="96" spans="1:9">
      <c r="A96" s="12" t="str">
        <f t="shared" si="1"/>
        <v/>
      </c>
      <c r="B96" s="6"/>
      <c r="C96" s="9"/>
      <c r="D96" s="9"/>
      <c r="E96" s="6"/>
      <c r="F96" s="6"/>
      <c r="G96" s="6"/>
      <c r="H96" s="31"/>
      <c r="I96" s="31"/>
    </row>
    <row r="97" spans="1:9">
      <c r="A97" s="12" t="str">
        <f t="shared" si="1"/>
        <v/>
      </c>
      <c r="B97" s="6"/>
      <c r="C97" s="9"/>
      <c r="D97" s="9"/>
      <c r="E97" s="6"/>
      <c r="F97" s="6"/>
      <c r="G97" s="6"/>
      <c r="H97" s="31"/>
      <c r="I97" s="31"/>
    </row>
    <row r="98" spans="1:9">
      <c r="A98" s="12" t="str">
        <f t="shared" si="1"/>
        <v/>
      </c>
      <c r="B98" s="6"/>
      <c r="C98" s="9"/>
      <c r="D98" s="9"/>
      <c r="E98" s="6"/>
      <c r="F98" s="6"/>
      <c r="G98" s="6"/>
      <c r="H98" s="31"/>
      <c r="I98" s="31"/>
    </row>
    <row r="99" spans="1:9">
      <c r="A99" s="12" t="str">
        <f t="shared" si="1"/>
        <v/>
      </c>
      <c r="B99" s="6"/>
      <c r="C99" s="9"/>
      <c r="D99" s="9"/>
      <c r="E99" s="6"/>
      <c r="F99" s="6"/>
      <c r="G99" s="6"/>
      <c r="H99" s="31"/>
      <c r="I99" s="31"/>
    </row>
    <row r="100" spans="1:9">
      <c r="A100" s="12" t="str">
        <f t="shared" si="1"/>
        <v/>
      </c>
      <c r="B100" s="6"/>
      <c r="C100" s="9"/>
      <c r="D100" s="9"/>
      <c r="E100" s="6"/>
      <c r="F100" s="6"/>
      <c r="G100" s="6"/>
      <c r="H100" s="31"/>
      <c r="I100" s="31"/>
    </row>
    <row r="101" spans="1:9">
      <c r="A101" s="12" t="str">
        <f t="shared" si="1"/>
        <v/>
      </c>
      <c r="B101" s="6"/>
      <c r="C101" s="9"/>
      <c r="D101" s="9"/>
      <c r="E101" s="6"/>
      <c r="F101" s="6"/>
      <c r="G101" s="6"/>
      <c r="H101" s="31"/>
      <c r="I101" s="31"/>
    </row>
    <row r="102" spans="1:9">
      <c r="A102" s="12" t="str">
        <f t="shared" si="1"/>
        <v/>
      </c>
      <c r="B102" s="6"/>
      <c r="C102" s="9"/>
      <c r="D102" s="9"/>
      <c r="E102" s="6"/>
      <c r="F102" s="6"/>
      <c r="G102" s="6"/>
      <c r="H102" s="31"/>
      <c r="I102" s="31"/>
    </row>
    <row r="103" spans="1:9">
      <c r="A103" s="12" t="str">
        <f t="shared" si="1"/>
        <v/>
      </c>
      <c r="B103" s="6"/>
      <c r="C103" s="9"/>
      <c r="D103" s="9"/>
      <c r="E103" s="6"/>
      <c r="F103" s="6"/>
      <c r="G103" s="6"/>
      <c r="H103" s="31"/>
      <c r="I103" s="31"/>
    </row>
    <row r="104" spans="1:9">
      <c r="A104" s="12" t="str">
        <f t="shared" si="1"/>
        <v/>
      </c>
      <c r="B104" s="6"/>
      <c r="C104" s="9"/>
      <c r="D104" s="9"/>
      <c r="E104" s="6"/>
      <c r="F104" s="6"/>
      <c r="G104" s="6"/>
      <c r="H104" s="31"/>
      <c r="I104" s="31"/>
    </row>
    <row r="105" spans="1:9">
      <c r="A105" s="12" t="str">
        <f t="shared" si="1"/>
        <v/>
      </c>
      <c r="B105" s="6"/>
      <c r="C105" s="9"/>
      <c r="D105" s="9"/>
      <c r="E105" s="6"/>
      <c r="F105" s="6"/>
      <c r="G105" s="6"/>
      <c r="H105" s="31"/>
      <c r="I105" s="31"/>
    </row>
    <row r="106" spans="1:9">
      <c r="A106" s="12" t="str">
        <f t="shared" si="1"/>
        <v/>
      </c>
      <c r="B106" s="6"/>
      <c r="C106" s="9"/>
      <c r="D106" s="9"/>
      <c r="E106" s="6"/>
      <c r="F106" s="6"/>
      <c r="G106" s="6"/>
      <c r="H106" s="31"/>
      <c r="I106" s="31"/>
    </row>
    <row r="107" spans="1:9">
      <c r="A107" s="12" t="str">
        <f t="shared" si="1"/>
        <v/>
      </c>
      <c r="B107" s="6"/>
      <c r="C107" s="9"/>
      <c r="D107" s="9"/>
      <c r="E107" s="6"/>
      <c r="F107" s="6"/>
      <c r="G107" s="6"/>
      <c r="H107" s="31"/>
      <c r="I107" s="31"/>
    </row>
    <row r="108" spans="1:9">
      <c r="A108" s="12" t="str">
        <f t="shared" si="1"/>
        <v/>
      </c>
      <c r="B108" s="6"/>
      <c r="C108" s="9"/>
      <c r="D108" s="9"/>
      <c r="E108" s="6"/>
      <c r="F108" s="6"/>
      <c r="G108" s="6"/>
      <c r="H108" s="31"/>
      <c r="I108" s="31"/>
    </row>
    <row r="109" spans="1:9">
      <c r="A109" s="12" t="str">
        <f t="shared" si="1"/>
        <v/>
      </c>
      <c r="B109" s="6"/>
      <c r="C109" s="9"/>
      <c r="D109" s="9"/>
      <c r="E109" s="6"/>
      <c r="F109" s="6"/>
      <c r="G109" s="6"/>
      <c r="H109" s="31"/>
      <c r="I109" s="31"/>
    </row>
    <row r="110" spans="1:9">
      <c r="A110" s="12" t="str">
        <f t="shared" si="1"/>
        <v/>
      </c>
      <c r="B110" s="6"/>
      <c r="C110" s="9"/>
      <c r="D110" s="9"/>
      <c r="E110" s="6"/>
      <c r="F110" s="6"/>
      <c r="G110" s="6"/>
      <c r="H110" s="31"/>
      <c r="I110" s="31"/>
    </row>
    <row r="111" spans="1:9">
      <c r="A111" s="12" t="str">
        <f t="shared" si="1"/>
        <v/>
      </c>
      <c r="B111" s="6"/>
      <c r="C111" s="9"/>
      <c r="D111" s="9"/>
      <c r="E111" s="6"/>
      <c r="F111" s="6"/>
      <c r="G111" s="6"/>
      <c r="H111" s="31"/>
      <c r="I111" s="31"/>
    </row>
    <row r="112" spans="1:9">
      <c r="A112" s="12" t="str">
        <f t="shared" si="1"/>
        <v/>
      </c>
      <c r="B112" s="6"/>
      <c r="C112" s="9"/>
      <c r="D112" s="9"/>
      <c r="E112" s="6"/>
      <c r="F112" s="6"/>
      <c r="G112" s="6"/>
      <c r="H112" s="31"/>
      <c r="I112" s="31"/>
    </row>
    <row r="113" spans="1:9">
      <c r="A113" s="12" t="str">
        <f t="shared" si="1"/>
        <v/>
      </c>
      <c r="B113" s="6"/>
      <c r="C113" s="9"/>
      <c r="D113" s="9"/>
      <c r="E113" s="6"/>
      <c r="F113" s="6"/>
      <c r="G113" s="6"/>
      <c r="H113" s="31"/>
      <c r="I113" s="31"/>
    </row>
    <row r="114" spans="1:9">
      <c r="A114" s="12" t="str">
        <f t="shared" si="1"/>
        <v/>
      </c>
      <c r="B114" s="6"/>
      <c r="C114" s="9"/>
      <c r="D114" s="9"/>
      <c r="E114" s="6"/>
      <c r="F114" s="6"/>
      <c r="G114" s="6"/>
      <c r="H114" s="31"/>
      <c r="I114" s="31"/>
    </row>
    <row r="115" spans="1:9" s="8" customFormat="1">
      <c r="A115" s="12" t="e">
        <f t="shared" si="1"/>
        <v>#VALUE!</v>
      </c>
      <c r="B115" s="15">
        <v>1</v>
      </c>
      <c r="C115" s="15" t="s">
        <v>36</v>
      </c>
      <c r="D115" s="17"/>
      <c r="E115" s="16"/>
      <c r="F115" s="11"/>
      <c r="G115" s="11"/>
      <c r="H115" s="15"/>
      <c r="I115" s="15"/>
    </row>
  </sheetData>
  <autoFilter ref="A1:I115" xr:uid="{271C2D78-B2E5-40A6-BF77-E5819F221B78}"/>
  <dataValidations count="2">
    <dataValidation type="list" allowBlank="1" showInputMessage="1" showErrorMessage="1" sqref="F2 F41:F115 F26:F31 I2:I115" xr:uid="{00000000-0002-0000-0000-000000000000}">
      <formula1>ESTADO</formula1>
    </dataValidation>
    <dataValidation type="list" allowBlank="1" showInputMessage="1" showErrorMessage="1" sqref="B2 B14:B17 B19:B31 B41:B114" xr:uid="{00000000-0002-0000-0000-000001000000}">
      <formula1>MODULO</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Hoja2!$A$2:$A$32</xm:f>
          </x14:formula1>
          <xm:sqref>C44:C114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C7" sqref="C7"/>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c r="C5" t="s">
        <v>37</v>
      </c>
    </row>
    <row r="6" spans="1:3">
      <c r="A6" s="2" t="s">
        <v>11</v>
      </c>
      <c r="C6" t="s">
        <v>140</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2020-08-12T16:13:26Z</dcterms:modified>
</cp:coreProperties>
</file>